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2" i="1" l="1"/>
  <c r="F32" i="1"/>
  <c r="R29" i="1"/>
  <c r="J31" i="1"/>
  <c r="T31" i="1"/>
  <c r="R31" i="1"/>
  <c r="P31" i="1"/>
  <c r="N31" i="1"/>
  <c r="L31" i="1"/>
  <c r="H31" i="1"/>
  <c r="F31" i="1"/>
  <c r="T30" i="1"/>
  <c r="R30" i="1"/>
  <c r="P30" i="1"/>
  <c r="N30" i="1"/>
  <c r="L30" i="1"/>
  <c r="J30" i="1"/>
  <c r="H30" i="1"/>
  <c r="F30" i="1"/>
  <c r="T29" i="1"/>
  <c r="P29" i="1"/>
  <c r="N29" i="1"/>
  <c r="L29" i="1"/>
  <c r="J29" i="1"/>
  <c r="H29" i="1"/>
  <c r="F29" i="1"/>
  <c r="T25" i="1"/>
  <c r="T24" i="1"/>
  <c r="R24" i="1"/>
  <c r="P24" i="1"/>
  <c r="N24" i="1"/>
  <c r="L24" i="1"/>
  <c r="J24" i="1"/>
  <c r="H24" i="1"/>
  <c r="F24" i="1"/>
  <c r="H17"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F17" i="1"/>
  <c r="T16" i="1"/>
  <c r="R16" i="1"/>
  <c r="P16" i="1"/>
  <c r="N16" i="1"/>
  <c r="L16" i="1"/>
  <c r="J16" i="1"/>
  <c r="H16" i="1"/>
  <c r="F16" i="1"/>
  <c r="T15" i="1"/>
  <c r="R15" i="1"/>
  <c r="P15" i="1"/>
  <c r="N15" i="1"/>
  <c r="L15" i="1"/>
  <c r="J15" i="1"/>
  <c r="H15" i="1"/>
  <c r="F15" i="1"/>
  <c r="R32" i="1" l="1" a="1"/>
  <c r="R32" i="1" s="1"/>
  <c r="N25" i="1" a="1"/>
  <c r="N25" i="1" s="1"/>
  <c r="L25" i="1" a="1"/>
  <c r="L25" i="1" s="1"/>
  <c r="H32" i="1" l="1" a="1"/>
  <c r="H32" i="1" s="1"/>
  <c r="N32" i="1" a="1"/>
  <c r="N32" i="1" s="1"/>
  <c r="J32" i="1" a="1"/>
  <c r="J32" i="1" s="1"/>
  <c r="P32" i="1" a="1"/>
  <c r="P32" i="1" s="1"/>
  <c r="H25" i="1" a="1"/>
  <c r="H25" i="1" s="1"/>
  <c r="L32" i="1" a="1"/>
  <c r="L32" i="1" s="1"/>
  <c r="P21" i="1" a="1"/>
  <c r="P21" i="1" s="1"/>
  <c r="N21" i="1" a="1"/>
  <c r="N21" i="1" s="1"/>
  <c r="L21" i="1" a="1"/>
  <c r="L21" i="1" s="1"/>
  <c r="T21" i="1" a="1"/>
  <c r="T21" i="1" s="1"/>
  <c r="T35" i="1" s="1"/>
  <c r="F25" i="1" a="1"/>
  <c r="F25" i="1" s="1"/>
  <c r="R21" i="1" a="1"/>
  <c r="R21" i="1" s="1"/>
  <c r="R35" i="1" s="1"/>
  <c r="J21" i="1" a="1"/>
  <c r="J21" i="1" s="1"/>
  <c r="H21" i="1" a="1"/>
  <c r="H21" i="1" s="1"/>
  <c r="H35" i="1" s="1"/>
  <c r="F21" i="1" a="1"/>
  <c r="F21" i="1" s="1"/>
  <c r="J25" i="1" a="1"/>
  <c r="J25" i="1" s="1"/>
  <c r="R25" i="1" a="1"/>
  <c r="R25" i="1" s="1"/>
  <c r="P25" i="1" a="1"/>
  <c r="P25" i="1" s="1"/>
  <c r="N35" i="1" l="1"/>
  <c r="N36" i="1" s="1"/>
  <c r="N37" i="1" s="1"/>
  <c r="L35" i="1"/>
  <c r="F35" i="1"/>
  <c r="F36" i="1" s="1"/>
  <c r="F37" i="1" s="1"/>
  <c r="P35" i="1"/>
  <c r="P36" i="1" s="1"/>
  <c r="P37" i="1" s="1"/>
  <c r="J35" i="1"/>
  <c r="J36" i="1" s="1"/>
  <c r="J37" i="1" s="1"/>
  <c r="R36" i="1"/>
  <c r="R37" i="1" s="1"/>
  <c r="T36" i="1"/>
  <c r="T37" i="1" s="1"/>
  <c r="L36" i="1"/>
  <c r="L37" i="1" s="1"/>
  <c r="H36" i="1"/>
  <c r="H37" i="1" s="1"/>
  <c r="F40" i="1" l="1"/>
  <c r="F41"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<sst xmlns="http://schemas.openxmlformats.org/spreadsheetml/2006/main" count="87" uniqueCount="59">
  <si>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</si>
  <si>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</si>
  <si>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</si>
  <si>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</si>
  <si>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</si>
  <si>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</si>
  <si>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</si>
  <si>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</si>
  <si>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</si>
  <si>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</si>
  <si>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</si>
  <si>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</si>
  <si>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</si>
  <si>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</si>
  <si>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</si>
  <si>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</si>
  <si>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</si>
  <si>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</si>
  <si>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</si>
  <si>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</si>
  <si>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</si>
  <si>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</si>
  <si>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</si>
  <si>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</si>
  <si>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</si>
  <si>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</si>
  <si>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</si>
  <si>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</si>
  <si>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</si>
  <si>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</si>
  <si>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</si>
  <si>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</si>
  <si>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</si>
  <si>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</si>
  <si>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</si>
  <si>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</si>
  <si>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</si>
  <si>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</si>
  <si>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</si>
  <si>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</si>
  <si>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</si>
  <si>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</si>
  <si>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</si>
  <si>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</si>
  <si>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</si>
  <si>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</si>
  <si>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</si>
  <si>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</si>
  <si>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</si>
  <si>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</si>
  <si>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</si>
  <si>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</si>
  <si>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</si>
  <si>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Deichunterhaltung Grasmahd / Hutung 2027 - 2030 | Deichpflege Regionalbereich Nordthüringen</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</si>
  <si>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</si>
  <si>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52 N30_Unstut Flutkanal Hutung TAH1</t>
  </si>
  <si>
    <r>
      <rPr>
        <b/>
        <sz val="11"/>
        <color rgb="FF0070C0"/>
        <rFont val="Arial"/>
        <family val="2"/>
      </rPr>
      <t>Hutung</t>
    </r>
    <r>
      <rPr>
        <b/>
        <sz val="11"/>
        <rFont val="Arial"/>
        <family val="2"/>
      </rPr>
      <t xml:space="preserve"> - </t>
    </r>
    <r>
      <rPr>
        <b/>
        <sz val="11"/>
        <color rgb="FFFF0000"/>
        <rFont val="Arial"/>
        <family val="2"/>
      </rPr>
      <t>Leistungen gemäß Leistungsverzeichnis, Nr. 7</t>
    </r>
  </si>
  <si>
    <t>Summe Pos. 02.01:</t>
  </si>
  <si>
    <t>Teilabschnitt TAH1 Gewässer Unstrut-Flutkanal,  Brücke Donndorf Bottendorf - Mündung Mühlgraben Furt beidseitig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</si>
</sst>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5" borderId="1" xfId="0" applyFont="1" applyFill="1" applyBorder="1" applyAlignment="1" applyProtection="1">
      <alignment horizontal="right" vertical="center"/>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67" t="s">
        <v>55</v>
      </c>
      <c r="B1" s="67"/>
      <c r="C1" s="67"/>
      <c r="D1" s="67"/>
      <c r="E1" s="67"/>
      <c r="F1" s="67"/>
    </row>
    <row r="2" spans="1:20" ht="24.9" customHeight="1" x14ac:dyDescent="0.3">
      <c r="E2" s="9"/>
      <c r="F2" s="9"/>
    </row>
    <row r="3" spans="1:20" s="64" customFormat="1" ht="110.1" customHeight="1" x14ac:dyDescent="0.3">
      <c r="A3" s="66" t="s">
        <v>54</v>
      </c>
      <c r="B3" s="66"/>
      <c r="C3" s="66"/>
      <c r="D3" s="66"/>
      <c r="E3" s="66"/>
      <c r="F3" s="66"/>
      <c r="G3" s="66"/>
      <c r="H3" s="66"/>
      <c r="I3" s="66"/>
      <c r="J3" s="66"/>
    </row>
    <row r="4" spans="1:20" ht="24.9" customHeight="1" x14ac:dyDescent="0.3">
      <c r="E4" s="9"/>
      <c r="F4" s="9"/>
    </row>
    <row r="5" spans="1:20" ht="24.9" customHeight="1" x14ac:dyDescent="0.3">
      <c r="A5" s="8" t="s">
        <v>0</v>
      </c>
      <c r="B5" s="79" t="s">
        <v>53</v>
      </c>
      <c r="C5" s="79"/>
      <c r="D5" s="79"/>
      <c r="E5" s="79"/>
      <c r="F5" s="79"/>
    </row>
    <row r="6" spans="1:20" ht="24.9" customHeight="1" x14ac:dyDescent="0.3">
      <c r="A6" s="11"/>
      <c r="B6" s="24"/>
      <c r="C6" s="12"/>
      <c r="D6" s="12"/>
    </row>
    <row r="7" spans="1:20" ht="24.9" customHeight="1" x14ac:dyDescent="0.3">
      <c r="A7" s="13" t="s">
        <v>22</v>
      </c>
      <c r="B7" s="80" t="s">
        <v>23</v>
      </c>
      <c r="C7" s="80"/>
      <c r="D7" s="80"/>
      <c r="E7" s="80"/>
      <c r="F7" s="80"/>
    </row>
    <row r="8" spans="1:20" ht="24.9" customHeight="1" x14ac:dyDescent="0.3">
      <c r="A8" s="11"/>
      <c r="B8" s="25"/>
      <c r="C8" s="12"/>
      <c r="D8" s="12"/>
    </row>
    <row r="9" spans="1:20" ht="24.9" customHeight="1" x14ac:dyDescent="0.3">
      <c r="A9" s="14" t="s">
        <v>1</v>
      </c>
      <c r="B9" s="81"/>
      <c r="C9" s="81"/>
      <c r="D9" s="81"/>
      <c r="E9" s="81"/>
      <c r="F9" s="81"/>
    </row>
    <row r="10" spans="1:20" ht="24.9" customHeight="1" x14ac:dyDescent="0.3">
      <c r="A10" s="11"/>
      <c r="B10" s="24"/>
      <c r="C10" s="12"/>
      <c r="D10" s="12"/>
    </row>
    <row r="11" spans="1:20" s="44" customFormat="1" ht="60" customHeight="1" x14ac:dyDescent="0.3">
      <c r="A11" s="21"/>
      <c r="B11" s="26"/>
      <c r="C11" s="22"/>
      <c r="D11" s="22"/>
      <c r="E11" s="68" t="s">
        <v>25</v>
      </c>
      <c r="F11" s="69"/>
      <c r="G11" s="68" t="s">
        <v>26</v>
      </c>
      <c r="H11" s="69"/>
      <c r="I11" s="68" t="s">
        <v>27</v>
      </c>
      <c r="J11" s="69"/>
      <c r="K11" s="68" t="s">
        <v>28</v>
      </c>
      <c r="L11" s="69"/>
      <c r="M11" s="68" t="s">
        <v>29</v>
      </c>
      <c r="N11" s="69"/>
      <c r="O11" s="68" t="s">
        <v>30</v>
      </c>
      <c r="P11" s="69"/>
      <c r="Q11" s="68" t="s">
        <v>31</v>
      </c>
      <c r="R11" s="69"/>
      <c r="S11" s="68" t="s">
        <v>32</v>
      </c>
      <c r="T11" s="69"/>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6" t="s">
        <v>45</v>
      </c>
      <c r="C14" s="77"/>
      <c r="D14" s="77"/>
      <c r="E14" s="77"/>
      <c r="F14" s="77"/>
      <c r="G14" s="77"/>
      <c r="H14" s="77"/>
      <c r="I14" s="77"/>
      <c r="J14" s="77"/>
      <c r="K14" s="77"/>
      <c r="L14" s="77"/>
      <c r="M14" s="77"/>
      <c r="N14" s="77"/>
      <c r="O14" s="77"/>
      <c r="P14" s="77"/>
      <c r="Q14" s="77"/>
      <c r="R14" s="77"/>
      <c r="S14" s="77"/>
      <c r="T14" s="78"/>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40</v>
      </c>
      <c r="C17" s="15">
        <v>1</v>
      </c>
      <c r="D17" s="16" t="s">
        <v>5</v>
      </c>
      <c r="E17" s="63"/>
      <c r="F17" s="65">
        <f>C17*ROUND(E17,3)</f>
        <v>0</v>
      </c>
      <c r="G17" s="63"/>
      <c r="H17" s="65">
        <f>C17*ROUND(G17,3)</f>
        <v>0</v>
      </c>
      <c r="I17" s="63"/>
      <c r="J17" s="65">
        <f t="shared" si="1"/>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41</v>
      </c>
      <c r="C18" s="15">
        <v>1</v>
      </c>
      <c r="D18" s="16" t="s">
        <v>5</v>
      </c>
      <c r="E18" s="63"/>
      <c r="F18" s="65">
        <f>C18*ROUND(E18,3)</f>
        <v>0</v>
      </c>
      <c r="G18" s="63"/>
      <c r="H18" s="65">
        <f t="shared" si="0"/>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42</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43</v>
      </c>
      <c r="C20" s="15">
        <v>5</v>
      </c>
      <c r="D20" s="16" t="s">
        <v>18</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44</v>
      </c>
      <c r="C21" s="36"/>
      <c r="D21" s="36"/>
      <c r="E21" s="51"/>
      <c r="F21" s="38" cm="1">
        <f t="array" ref="F21">SUMPRODUCT(ROUND(F15:F20,3))</f>
        <v>0</v>
      </c>
      <c r="G21" s="51"/>
      <c r="H21" s="38" cm="1">
        <f t="array" ref="H21">SUMPRODUCT(ROUND(H15:H20,3))</f>
        <v>0</v>
      </c>
      <c r="I21" s="51"/>
      <c r="J21" s="38" cm="1">
        <f t="array" ref="J21">SUMPRODUCT(ROUND(J15:J20,3))</f>
        <v>0</v>
      </c>
      <c r="K21" s="51"/>
      <c r="L21" s="38" cm="1">
        <f t="array" ref="L21">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6" t="s">
        <v>56</v>
      </c>
      <c r="C23" s="77"/>
      <c r="D23" s="77"/>
      <c r="E23" s="77"/>
      <c r="F23" s="77"/>
      <c r="G23" s="77"/>
      <c r="H23" s="77"/>
      <c r="I23" s="77"/>
      <c r="J23" s="77"/>
      <c r="K23" s="77"/>
      <c r="L23" s="77"/>
      <c r="M23" s="77"/>
      <c r="N23" s="77"/>
      <c r="O23" s="77"/>
      <c r="P23" s="77"/>
      <c r="Q23" s="77"/>
      <c r="R23" s="77"/>
      <c r="S23" s="77"/>
      <c r="T23" s="78"/>
    </row>
    <row r="24" spans="1:20" s="53" customFormat="1" ht="60" customHeight="1" x14ac:dyDescent="0.3">
      <c r="A24" s="5" t="s">
        <v>17</v>
      </c>
      <c r="B24" s="29" t="s">
        <v>58</v>
      </c>
      <c r="C24" s="17">
        <v>280000</v>
      </c>
      <c r="D24" s="18" t="s">
        <v>9</v>
      </c>
      <c r="E24" s="63"/>
      <c r="F24" s="65">
        <f>C24*ROUND(E24,3)</f>
        <v>0</v>
      </c>
      <c r="G24" s="63"/>
      <c r="H24" s="65">
        <f t="shared" ref="H24" si="8">C24*ROUND(G24,3)</f>
        <v>0</v>
      </c>
      <c r="I24" s="63"/>
      <c r="J24" s="65">
        <f>C24*ROUND(I24,3)</f>
        <v>0</v>
      </c>
      <c r="K24" s="63"/>
      <c r="L24" s="65">
        <f t="shared" ref="L24" si="9">C24*ROUND(K24,3)</f>
        <v>0</v>
      </c>
      <c r="M24" s="63"/>
      <c r="N24" s="65">
        <f t="shared" ref="N24" si="10">C24*ROUND(M24,3)</f>
        <v>0</v>
      </c>
      <c r="O24" s="63"/>
      <c r="P24" s="65">
        <f t="shared" ref="P24" si="11">C24*ROUND(O24,3)</f>
        <v>0</v>
      </c>
      <c r="Q24" s="63"/>
      <c r="R24" s="65">
        <f t="shared" ref="R24" si="12">C24*ROUND(Q24,3)</f>
        <v>0</v>
      </c>
      <c r="S24" s="63"/>
      <c r="T24" s="65">
        <f>C24*ROUND(S24,3)</f>
        <v>0</v>
      </c>
    </row>
    <row r="25" spans="1:20" s="55" customFormat="1" ht="30" customHeight="1" x14ac:dyDescent="0.3">
      <c r="A25" s="19"/>
      <c r="B25" s="37" t="s">
        <v>57</v>
      </c>
      <c r="C25" s="36"/>
      <c r="D25" s="36"/>
      <c r="E25" s="54"/>
      <c r="F25" s="38" cm="1">
        <f t="array" ref="F25">SUMPRODUCT(ROUND(F24:F24,3))</f>
        <v>0</v>
      </c>
      <c r="G25" s="54"/>
      <c r="H25" s="38" cm="1">
        <f t="array" ref="H25">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cm="1">
        <f t="array" ref="R25">SUMPRODUCT(ROUND(R24:R24,3))</f>
        <v>0</v>
      </c>
      <c r="S25" s="54"/>
      <c r="T25" s="38">
        <f>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4" t="s">
        <v>2</v>
      </c>
      <c r="B27" s="28"/>
      <c r="C27" s="20"/>
      <c r="D27" s="20"/>
      <c r="E27" s="20"/>
      <c r="F27" s="20"/>
      <c r="G27" s="20"/>
      <c r="H27" s="20"/>
      <c r="I27" s="20"/>
      <c r="J27" s="20"/>
      <c r="K27" s="20"/>
      <c r="L27" s="20"/>
      <c r="M27" s="20"/>
      <c r="N27" s="20"/>
      <c r="O27" s="20"/>
      <c r="P27" s="20"/>
      <c r="Q27" s="20"/>
      <c r="R27" s="20"/>
      <c r="S27" s="20"/>
      <c r="T27" s="20"/>
    </row>
    <row r="28" spans="1:20" ht="39.9" customHeight="1" x14ac:dyDescent="0.3">
      <c r="A28" s="5" t="s">
        <v>19</v>
      </c>
      <c r="B28" s="73" t="s">
        <v>37</v>
      </c>
      <c r="C28" s="74"/>
      <c r="D28" s="74"/>
      <c r="E28" s="74"/>
      <c r="F28" s="74"/>
      <c r="G28" s="74"/>
      <c r="H28" s="74"/>
      <c r="I28" s="74"/>
      <c r="J28" s="74"/>
      <c r="K28" s="74"/>
      <c r="L28" s="74"/>
      <c r="M28" s="74"/>
      <c r="N28" s="74"/>
      <c r="O28" s="74"/>
      <c r="P28" s="74"/>
      <c r="Q28" s="74"/>
      <c r="R28" s="74"/>
      <c r="S28" s="74"/>
      <c r="T28" s="75"/>
    </row>
    <row r="29" spans="1:20" ht="60" customHeight="1" x14ac:dyDescent="0.3">
      <c r="A29" s="5" t="s">
        <v>20</v>
      </c>
      <c r="B29" s="56" t="s">
        <v>34</v>
      </c>
      <c r="C29" s="17">
        <v>50</v>
      </c>
      <c r="D29" s="18" t="s">
        <v>9</v>
      </c>
      <c r="E29" s="63"/>
      <c r="F29" s="65">
        <f>C29*ROUND(E29,3)</f>
        <v>0</v>
      </c>
      <c r="G29" s="63"/>
      <c r="H29" s="65">
        <f t="shared" ref="H29:H31" si="13">C29*ROUND(G29,3)</f>
        <v>0</v>
      </c>
      <c r="I29" s="63"/>
      <c r="J29" s="65">
        <f t="shared" ref="J29:J30" si="14">C29*ROUND(I29,3)</f>
        <v>0</v>
      </c>
      <c r="K29" s="63"/>
      <c r="L29" s="65">
        <f t="shared" ref="L29:L31" si="15">C29*ROUND(K29,3)</f>
        <v>0</v>
      </c>
      <c r="M29" s="63"/>
      <c r="N29" s="65">
        <f t="shared" ref="N29:N31" si="16">C29*ROUND(M29,3)</f>
        <v>0</v>
      </c>
      <c r="O29" s="63"/>
      <c r="P29" s="65">
        <f t="shared" ref="P29:P31" si="17">C29*ROUND(O29,3)</f>
        <v>0</v>
      </c>
      <c r="Q29" s="63"/>
      <c r="R29" s="65">
        <f>C29*ROUND(Q29,3)</f>
        <v>0</v>
      </c>
      <c r="S29" s="63"/>
      <c r="T29" s="65">
        <f t="shared" ref="T29:T30" si="18">C29*ROUND(S29,3)</f>
        <v>0</v>
      </c>
    </row>
    <row r="30" spans="1:20" ht="60" customHeight="1" x14ac:dyDescent="0.3">
      <c r="A30" s="5" t="s">
        <v>21</v>
      </c>
      <c r="B30" s="56" t="s">
        <v>35</v>
      </c>
      <c r="C30" s="17">
        <v>50</v>
      </c>
      <c r="D30" s="18" t="s">
        <v>9</v>
      </c>
      <c r="E30" s="63"/>
      <c r="F30" s="65">
        <f t="shared" ref="F30" si="19">C30*ROUND(E30,3)</f>
        <v>0</v>
      </c>
      <c r="G30" s="63"/>
      <c r="H30" s="65">
        <f t="shared" si="13"/>
        <v>0</v>
      </c>
      <c r="I30" s="63"/>
      <c r="J30" s="65">
        <f t="shared" si="14"/>
        <v>0</v>
      </c>
      <c r="K30" s="63"/>
      <c r="L30" s="65">
        <f t="shared" si="15"/>
        <v>0</v>
      </c>
      <c r="M30" s="63"/>
      <c r="N30" s="65">
        <f t="shared" si="16"/>
        <v>0</v>
      </c>
      <c r="O30" s="63"/>
      <c r="P30" s="65">
        <f t="shared" si="17"/>
        <v>0</v>
      </c>
      <c r="Q30" s="63"/>
      <c r="R30" s="65">
        <f t="shared" ref="R30:R31" si="20">C30*ROUND(Q30,3)</f>
        <v>0</v>
      </c>
      <c r="S30" s="63"/>
      <c r="T30" s="65">
        <f t="shared" si="18"/>
        <v>0</v>
      </c>
    </row>
    <row r="31" spans="1:20" ht="60" customHeight="1" x14ac:dyDescent="0.3">
      <c r="A31" s="35"/>
      <c r="B31" s="56" t="s">
        <v>36</v>
      </c>
      <c r="C31" s="17">
        <v>50</v>
      </c>
      <c r="D31" s="18" t="s">
        <v>9</v>
      </c>
      <c r="E31" s="63"/>
      <c r="F31" s="65">
        <f>C31*ROUND(E31,3)</f>
        <v>0</v>
      </c>
      <c r="G31" s="63"/>
      <c r="H31" s="65">
        <f t="shared" si="13"/>
        <v>0</v>
      </c>
      <c r="I31" s="63"/>
      <c r="J31" s="65">
        <f>C31*ROUND(I31,3)</f>
        <v>0</v>
      </c>
      <c r="K31" s="63"/>
      <c r="L31" s="65">
        <f t="shared" si="15"/>
        <v>0</v>
      </c>
      <c r="M31" s="63"/>
      <c r="N31" s="65">
        <f t="shared" si="16"/>
        <v>0</v>
      </c>
      <c r="O31" s="63"/>
      <c r="P31" s="65">
        <f t="shared" si="17"/>
        <v>0</v>
      </c>
      <c r="Q31" s="63"/>
      <c r="R31" s="65">
        <f t="shared" si="20"/>
        <v>0</v>
      </c>
      <c r="S31" s="63"/>
      <c r="T31" s="65">
        <f>C31*ROUND(S31,3)</f>
        <v>0</v>
      </c>
    </row>
    <row r="32" spans="1:20" s="55" customFormat="1" ht="30" customHeight="1" x14ac:dyDescent="0.3">
      <c r="A32" s="31"/>
      <c r="B32" s="37" t="s">
        <v>33</v>
      </c>
      <c r="C32" s="36"/>
      <c r="D32" s="36"/>
      <c r="E32" s="39"/>
      <c r="F32" s="38">
        <f>SUMPRODUCT(ROUND(F29:F31,3))</f>
        <v>0</v>
      </c>
      <c r="G32" s="54"/>
      <c r="H32" s="38" cm="1">
        <f t="array" ref="H32">SUMPRODUCT(ROUND(H29:H31,3))</f>
        <v>0</v>
      </c>
      <c r="I32" s="39"/>
      <c r="J32" s="38" cm="1">
        <f t="array" ref="J32">SUMPRODUCT(ROUND(J29:J31,3))</f>
        <v>0</v>
      </c>
      <c r="K32" s="54"/>
      <c r="L32" s="38" cm="1">
        <f t="array" ref="L32">SUMPRODUCT(ROUND(L29:L31,3))</f>
        <v>0</v>
      </c>
      <c r="M32" s="39"/>
      <c r="N32" s="38" cm="1">
        <f t="array" ref="N32">SUMPRODUCT(ROUND(N29:N31,3))</f>
        <v>0</v>
      </c>
      <c r="O32" s="54"/>
      <c r="P32" s="38" cm="1">
        <f t="array" ref="P32">SUMPRODUCT(ROUND(P29:P31,3))</f>
        <v>0</v>
      </c>
      <c r="Q32" s="39"/>
      <c r="R32" s="38" cm="1">
        <f t="array" ref="R32">SUMPRODUCT(ROUND(R29:R31,3))</f>
        <v>0</v>
      </c>
      <c r="S32" s="54"/>
      <c r="T32" s="38">
        <f>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70" t="s">
        <v>46</v>
      </c>
      <c r="C35" s="71"/>
      <c r="D35" s="72"/>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70" t="s">
        <v>47</v>
      </c>
      <c r="C36" s="71"/>
      <c r="D36" s="72"/>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21"/>
      <c r="B37" s="70" t="s">
        <v>48</v>
      </c>
      <c r="C37" s="71"/>
      <c r="D37" s="72"/>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10"/>
      <c r="B39" s="59"/>
      <c r="E39" s="60"/>
      <c r="F39" s="60"/>
      <c r="G39" s="57"/>
      <c r="I39" s="57"/>
      <c r="K39" s="57"/>
      <c r="M39" s="57"/>
      <c r="O39" s="57"/>
      <c r="Q39" s="57"/>
      <c r="S39" s="57"/>
    </row>
    <row r="40" spans="1:20" ht="30" customHeight="1" x14ac:dyDescent="0.3">
      <c r="B40" s="61"/>
      <c r="C40" s="82" t="s">
        <v>51</v>
      </c>
      <c r="D40" s="82"/>
      <c r="E40" s="82"/>
      <c r="F40" s="62">
        <f>SUM(F35,H35,J35,L35,N35,P35,R35,T35)</f>
        <v>0</v>
      </c>
    </row>
    <row r="41" spans="1:20" ht="30" customHeight="1" x14ac:dyDescent="0.3">
      <c r="A41" s="21"/>
      <c r="B41" s="61"/>
      <c r="C41" s="82" t="s">
        <v>52</v>
      </c>
      <c r="D41" s="82"/>
      <c r="E41" s="82"/>
      <c r="F41" s="62">
        <f>F40*1.19</f>
        <v>0</v>
      </c>
    </row>
    <row r="42" spans="1:20" s="55" customFormat="1" ht="20.100000000000001" customHeight="1" x14ac:dyDescent="0.3">
      <c r="A42" s="10"/>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oZLXR+xOZogRkrcukkifqWKFu8odkHc2MSAb4xFpXk56vROAu4cQbOxvyUsWB28rAOeL5T6HtykT7zs7Lpm3kw==" saltValue="BVFC2mG86edYyaRXNaSTZA==" spinCount="100000" sheet="1" objects="1" scenarios="1" selectLockedCells="1"/>
  <mergeCells count="21">
    <mergeCell ref="C40:E40"/>
    <mergeCell ref="C41:E41"/>
    <mergeCell ref="K11:L11"/>
    <mergeCell ref="M11:N11"/>
    <mergeCell ref="O11:P11"/>
    <mergeCell ref="B36:D36"/>
    <mergeCell ref="B37:D37"/>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7"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2026-07-14T08:40:34Z</dcterms:modified>
</cp:coreProperties>
</file>